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ФУ\!Общая для ФУ\Сектор по работе ЗКиФО\ОТЧЕТНОСТЬ\торги кредиты 2025 год\1 кв. 2025\повторное объявление\2. лот 28002\"/>
    </mc:Choice>
  </mc:AlternateContent>
  <bookViews>
    <workbookView xWindow="0" yWindow="0" windowWidth="28800" windowHeight="11400"/>
  </bookViews>
  <sheets>
    <sheet name="лот 28002" sheetId="29" r:id="rId1"/>
  </sheets>
  <calcPr calcId="162913" iterateDelta="1E-4"/>
</workbook>
</file>

<file path=xl/calcChain.xml><?xml version="1.0" encoding="utf-8"?>
<calcChain xmlns="http://schemas.openxmlformats.org/spreadsheetml/2006/main">
  <c r="H9" i="29" l="1"/>
  <c r="F41" i="29"/>
  <c r="F40" i="29"/>
  <c r="F39" i="29"/>
  <c r="F38" i="29"/>
  <c r="F37" i="29"/>
  <c r="F36" i="29"/>
  <c r="F35" i="29"/>
  <c r="F34" i="29"/>
  <c r="F33" i="29"/>
  <c r="F32" i="29"/>
  <c r="F31" i="29"/>
  <c r="F30" i="29"/>
  <c r="F29" i="29"/>
  <c r="F28" i="29"/>
  <c r="F27" i="29"/>
  <c r="F26" i="29"/>
  <c r="F25" i="29"/>
  <c r="F24" i="29"/>
  <c r="F23" i="29"/>
  <c r="F22" i="29"/>
  <c r="F21" i="29"/>
  <c r="F20" i="29"/>
  <c r="F19" i="29"/>
  <c r="F18" i="29"/>
  <c r="F17" i="29"/>
  <c r="F16" i="29"/>
  <c r="F15" i="29"/>
  <c r="F14" i="29"/>
  <c r="F13" i="29"/>
  <c r="F12" i="29"/>
  <c r="F11" i="29"/>
  <c r="F10" i="29"/>
  <c r="F9" i="29"/>
  <c r="I9" i="29"/>
  <c r="E2" i="29"/>
  <c r="H5" i="29" l="1"/>
  <c r="F4" i="29"/>
  <c r="K9" i="29" l="1"/>
  <c r="J9" i="29" l="1"/>
  <c r="I10" i="29" s="1"/>
  <c r="H10" i="29" s="1"/>
  <c r="L10" i="29" s="1"/>
  <c r="J10" i="29" l="1"/>
  <c r="J11" i="29" s="1"/>
  <c r="J12" i="29" s="1"/>
  <c r="J13" i="29" s="1"/>
  <c r="J14" i="29" s="1"/>
  <c r="J15" i="29" s="1"/>
  <c r="J16" i="29" s="1"/>
  <c r="J17" i="29" s="1"/>
  <c r="J18" i="29" s="1"/>
  <c r="J19" i="29" s="1"/>
  <c r="J20" i="29" s="1"/>
  <c r="J21" i="29" s="1"/>
  <c r="J22" i="29" s="1"/>
  <c r="J23" i="29" s="1"/>
  <c r="J24" i="29" s="1"/>
  <c r="J25" i="29" s="1"/>
  <c r="J26" i="29" s="1"/>
  <c r="J27" i="29" s="1"/>
  <c r="J28" i="29" s="1"/>
  <c r="J29" i="29" s="1"/>
  <c r="J30" i="29" s="1"/>
  <c r="J31" i="29" s="1"/>
  <c r="J32" i="29" s="1"/>
  <c r="J33" i="29" s="1"/>
  <c r="J34" i="29" s="1"/>
  <c r="J35" i="29" s="1"/>
  <c r="J36" i="29" s="1"/>
  <c r="J37" i="29" s="1"/>
  <c r="J38" i="29" s="1"/>
  <c r="J39" i="29" s="1"/>
  <c r="J40" i="29" s="1"/>
  <c r="J41" i="29" s="1"/>
  <c r="C10" i="29" l="1"/>
  <c r="D10" i="29" s="1"/>
  <c r="K10" i="29"/>
  <c r="I11" i="29"/>
  <c r="H11" i="29" s="1"/>
  <c r="I12" i="29" l="1"/>
  <c r="H12" i="29" s="1"/>
  <c r="K11" i="29" l="1"/>
  <c r="C11" i="29"/>
  <c r="D11" i="29" s="1"/>
  <c r="I13" i="29"/>
  <c r="H13" i="29" s="1"/>
  <c r="C12" i="29" l="1"/>
  <c r="D12" i="29" s="1"/>
  <c r="K12" i="29"/>
  <c r="I14" i="29"/>
  <c r="H14" i="29" s="1"/>
  <c r="K13" i="29" l="1"/>
  <c r="C13" i="29"/>
  <c r="D13" i="29" s="1"/>
  <c r="I15" i="29"/>
  <c r="H15" i="29" s="1"/>
  <c r="I16" i="29" l="1"/>
  <c r="H16" i="29" s="1"/>
  <c r="K14" i="29"/>
  <c r="C14" i="29"/>
  <c r="D14" i="29" s="1"/>
  <c r="C15" i="29" l="1"/>
  <c r="D15" i="29" s="1"/>
  <c r="K15" i="29"/>
  <c r="I17" i="29"/>
  <c r="H17" i="29" s="1"/>
  <c r="C16" i="29" l="1"/>
  <c r="D16" i="29" s="1"/>
  <c r="K16" i="29"/>
  <c r="I18" i="29"/>
  <c r="H18" i="29" s="1"/>
  <c r="I19" i="29" l="1"/>
  <c r="H19" i="29" s="1"/>
  <c r="C17" i="29"/>
  <c r="D17" i="29" s="1"/>
  <c r="K17" i="29"/>
  <c r="K18" i="29" l="1"/>
  <c r="I20" i="29"/>
  <c r="H20" i="29" s="1"/>
  <c r="K19" i="29" l="1"/>
  <c r="I21" i="29"/>
  <c r="H21" i="29" s="1"/>
  <c r="K20" i="29" l="1"/>
  <c r="I22" i="29"/>
  <c r="H22" i="29" s="1"/>
  <c r="K21" i="29" l="1"/>
  <c r="I23" i="29"/>
  <c r="H23" i="29" s="1"/>
  <c r="I24" i="29" l="1"/>
  <c r="H24" i="29" s="1"/>
  <c r="K22" i="29"/>
  <c r="K23" i="29" l="1"/>
  <c r="I25" i="29"/>
  <c r="H25" i="29" s="1"/>
  <c r="K24" i="29" l="1"/>
  <c r="I26" i="29"/>
  <c r="H26" i="29" s="1"/>
  <c r="K25" i="29" l="1"/>
  <c r="I27" i="29"/>
  <c r="H27" i="29" s="1"/>
  <c r="I28" i="29" l="1"/>
  <c r="H28" i="29" s="1"/>
  <c r="K26" i="29"/>
  <c r="K27" i="29" l="1"/>
  <c r="I29" i="29"/>
  <c r="H29" i="29" s="1"/>
  <c r="C28" i="29" l="1"/>
  <c r="D28" i="29" s="1"/>
  <c r="K28" i="29"/>
  <c r="I30" i="29"/>
  <c r="H30" i="29" s="1"/>
  <c r="C29" i="29" l="1"/>
  <c r="D29" i="29" s="1"/>
  <c r="K29" i="29"/>
  <c r="I31" i="29"/>
  <c r="H31" i="29" s="1"/>
  <c r="I32" i="29" l="1"/>
  <c r="H32" i="29" s="1"/>
  <c r="K30" i="29"/>
  <c r="C30" i="29"/>
  <c r="D30" i="29" s="1"/>
  <c r="C31" i="29" l="1"/>
  <c r="D31" i="29" s="1"/>
  <c r="K31" i="29"/>
  <c r="I33" i="29"/>
  <c r="H33" i="29" s="1"/>
  <c r="C32" i="29" l="1"/>
  <c r="D32" i="29" s="1"/>
  <c r="K32" i="29"/>
  <c r="I34" i="29"/>
  <c r="H34" i="29" s="1"/>
  <c r="I35" i="29" l="1"/>
  <c r="H35" i="29" s="1"/>
  <c r="K33" i="29"/>
  <c r="C33" i="29"/>
  <c r="D33" i="29" s="1"/>
  <c r="K34" i="29" l="1"/>
  <c r="C34" i="29"/>
  <c r="D34" i="29" s="1"/>
  <c r="I36" i="29"/>
  <c r="H36" i="29" s="1"/>
  <c r="I37" i="29" l="1"/>
  <c r="H37" i="29" s="1"/>
  <c r="C35" i="29"/>
  <c r="D35" i="29" s="1"/>
  <c r="K35" i="29"/>
  <c r="K36" i="29" l="1"/>
  <c r="C36" i="29"/>
  <c r="D36" i="29" s="1"/>
  <c r="I38" i="29"/>
  <c r="H38" i="29" s="1"/>
  <c r="K37" i="29" l="1"/>
  <c r="C37" i="29"/>
  <c r="D37" i="29" s="1"/>
  <c r="I39" i="29"/>
  <c r="H39" i="29" s="1"/>
  <c r="C38" i="29" l="1"/>
  <c r="D38" i="29" s="1"/>
  <c r="K38" i="29"/>
  <c r="I40" i="29"/>
  <c r="H40" i="29" s="1"/>
  <c r="K39" i="29" l="1"/>
  <c r="C39" i="29"/>
  <c r="D39" i="29" s="1"/>
  <c r="I41" i="29"/>
  <c r="H41" i="29" s="1"/>
  <c r="K40" i="29" l="1"/>
  <c r="C40" i="29"/>
  <c r="D40" i="29" s="1"/>
  <c r="C41" i="29" l="1"/>
  <c r="D41" i="29" s="1"/>
  <c r="K41" i="29"/>
  <c r="C22" i="29" l="1"/>
  <c r="D22" i="29" s="1"/>
  <c r="C18" i="29"/>
  <c r="D18" i="29" s="1"/>
  <c r="C19" i="29"/>
  <c r="D19" i="29" s="1"/>
  <c r="C24" i="29"/>
  <c r="D24" i="29" s="1"/>
  <c r="C25" i="29"/>
  <c r="D25" i="29" s="1"/>
  <c r="C20" i="29"/>
  <c r="D20" i="29" s="1"/>
  <c r="C21" i="29"/>
  <c r="D21" i="29" s="1"/>
  <c r="C26" i="29"/>
  <c r="D26" i="29" s="1"/>
  <c r="C27" i="29"/>
  <c r="D27" i="29" s="1"/>
  <c r="C23" i="29"/>
  <c r="D23" i="29" s="1"/>
</calcChain>
</file>

<file path=xl/sharedStrings.xml><?xml version="1.0" encoding="utf-8"?>
<sst xmlns="http://schemas.openxmlformats.org/spreadsheetml/2006/main" count="16" uniqueCount="16">
  <si>
    <t>Сумма</t>
  </si>
  <si>
    <t>% ставка по кредиту</t>
  </si>
  <si>
    <t>Шаги акуциона</t>
  </si>
  <si>
    <t>Цена лота</t>
  </si>
  <si>
    <t>% ставка расчетная</t>
  </si>
  <si>
    <t xml:space="preserve">4. Старт Аукциона осуществляется от начальной (максимальной ) цены - </t>
  </si>
  <si>
    <t>1. Цена аукциона (максимальная)   -</t>
  </si>
  <si>
    <t>Расчет шага аукциона</t>
  </si>
  <si>
    <t xml:space="preserve">3. Шаг аукциона устанавливается в размере  0,5% - </t>
  </si>
  <si>
    <t>в том числе</t>
  </si>
  <si>
    <t>Ключевая ставка ЦБ</t>
  </si>
  <si>
    <t>Цена при ключевой ставке</t>
  </si>
  <si>
    <t>Маржа Банка</t>
  </si>
  <si>
    <t>Цена маржи банка</t>
  </si>
  <si>
    <t>проверка</t>
  </si>
  <si>
    <t>2. Максимальная процентная ставка за пользование кредитными средствами: не более ключевой ставки Банка России на 28.10.2024  + маржа 6,0%.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</si>
</sst>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0.000%"/>
    <numFmt numFmtId="167" formatCode="#,##0.0000"/>
    <numFmt numFmtId="168" formatCode="_-* #,##0.00\ _₽_-;\-* #,##0.00\ _₽_-;_-* &quot;-&quot;?\ _₽_-;_-@_-"/>
    <numFmt numFmtId="169" formatCode="#,##0.00_ ;\-#,##0.00\ "/>
    <numFmt numFmtId="170" formatCode="0.0000%"/>
  </numFmts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name val="Arial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4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vertical="center" wrapText="1"/>
    </xf>
    <xf numFmtId="167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69" fontId="6" fillId="0" borderId="0" xfId="0" applyNumberFormat="1" applyFont="1"/>
    <xf numFmtId="4" fontId="6" fillId="0" borderId="0" xfId="0" applyNumberFormat="1" applyFont="1"/>
    <xf numFmtId="166" fontId="6" fillId="0" borderId="0" xfId="0" applyNumberFormat="1" applyFont="1"/>
    <xf numFmtId="164" fontId="7" fillId="3" borderId="0" xfId="0" applyNumberFormat="1" applyFont="1" applyFill="1"/>
    <xf numFmtId="164" fontId="8" fillId="3" borderId="1" xfId="2" applyFont="1" applyFill="1" applyBorder="1"/>
    <xf numFmtId="170" fontId="6" fillId="3" borderId="1" xfId="3" applyNumberFormat="1" applyFont="1" applyFill="1" applyBorder="1"/>
    <xf numFmtId="10" fontId="8" fillId="3" borderId="1" xfId="3" applyNumberFormat="1" applyFont="1" applyFill="1" applyBorder="1"/>
    <xf numFmtId="164" fontId="6" fillId="3" borderId="0" xfId="0" applyNumberFormat="1" applyFont="1" applyFill="1"/>
    <xf numFmtId="168" fontId="6" fillId="3" borderId="1" xfId="0" applyNumberFormat="1" applyFont="1" applyFill="1" applyBorder="1"/>
    <xf numFmtId="164" fontId="6" fillId="3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0" fontId="6" fillId="0" borderId="1" xfId="3" applyNumberFormat="1" applyFont="1" applyFill="1" applyBorder="1"/>
    <xf numFmtId="168" fontId="6" fillId="0" borderId="1" xfId="0" applyNumberFormat="1" applyFont="1" applyFill="1" applyBorder="1"/>
    <xf numFmtId="165" fontId="6" fillId="0" borderId="1" xfId="2" applyNumberFormat="1" applyFont="1" applyFill="1" applyBorder="1"/>
  </cellXfs>
  <cellStyles count="6">
    <cellStyle name="Normal" xfId="5"/>
    <cellStyle name="Обычный" xfId="0" builtinId="0"/>
    <cellStyle name="Обычный 2" xfId="1"/>
    <cellStyle name="Обычный 3" xfId="4"/>
    <cellStyle name="Процентный" xfId="3" builtinId="5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1"/>
  <sheetViews>
    <sheetView tabSelected="1" workbookViewId="0">
      <selection activeCell="B3" sqref="B3:H3"/>
    </sheetView>
  </sheetViews>
  <sheetFormatPr defaultRowHeight="15" x14ac:dyDescent="0.25"/>
  <cols>
    <col min="1" max="1" width="5.7109375" style="7" customWidth="1"/>
    <col min="2" max="2" width="19.7109375" style="7" customWidth="1"/>
    <col min="3" max="3" width="11.7109375" style="12" customWidth="1"/>
    <col min="4" max="4" width="11.5703125" style="13" customWidth="1"/>
    <col min="5" max="5" width="15.7109375" style="12" customWidth="1"/>
    <col min="6" max="6" width="17.85546875" style="12" customWidth="1"/>
    <col min="7" max="7" width="15.85546875" style="7" customWidth="1"/>
    <col min="8" max="8" width="18.85546875" style="7" customWidth="1"/>
    <col min="9" max="9" width="19.7109375" style="12" customWidth="1"/>
    <col min="10" max="11" width="18.42578125" style="7" customWidth="1"/>
    <col min="12" max="12" width="19.28515625" style="7" customWidth="1"/>
    <col min="13" max="16384" width="9.140625" style="7"/>
  </cols>
  <sheetData>
    <row r="1" spans="2:16" ht="31.5" customHeight="1" x14ac:dyDescent="0.25">
      <c r="B1" s="22" t="s">
        <v>7</v>
      </c>
      <c r="C1" s="22"/>
      <c r="D1" s="22"/>
      <c r="E1" s="22"/>
      <c r="F1" s="22"/>
      <c r="G1" s="22"/>
      <c r="H1" s="22"/>
      <c r="I1" s="22"/>
      <c r="J1" s="22"/>
    </row>
    <row r="2" spans="2:16" ht="27" customHeight="1" x14ac:dyDescent="0.25">
      <c r="B2" s="1" t="s">
        <v>6</v>
      </c>
      <c r="C2" s="2"/>
      <c r="D2" s="2"/>
      <c r="E2" s="14">
        <f>(280000000*27%/365*15)+(394000000*27%/365*13)+(702000000*27%/365*16)+(828000000*27%/365*17)+(1112000000*27%/365*15)+(1222000000*27%/365*2)+(1359500000*27%/365*651)</f>
        <v>694446287.67123282</v>
      </c>
      <c r="F2" s="7"/>
      <c r="I2" s="3"/>
    </row>
    <row r="3" spans="2:16" ht="34.5" customHeight="1" x14ac:dyDescent="0.25">
      <c r="B3" s="23" t="s">
        <v>15</v>
      </c>
      <c r="C3" s="23"/>
      <c r="D3" s="23"/>
      <c r="E3" s="23"/>
      <c r="F3" s="23"/>
      <c r="G3" s="23"/>
      <c r="H3" s="23"/>
      <c r="I3" s="4"/>
      <c r="J3" s="4"/>
    </row>
    <row r="4" spans="2:16" ht="15.75" customHeight="1" x14ac:dyDescent="0.25">
      <c r="B4" s="1" t="s">
        <v>8</v>
      </c>
      <c r="C4" s="2"/>
      <c r="D4" s="2"/>
      <c r="E4" s="5"/>
      <c r="F4" s="8">
        <f>E2*0.5%</f>
        <v>3472231.4383561644</v>
      </c>
      <c r="I4" s="3"/>
    </row>
    <row r="5" spans="2:16" ht="15.75" customHeight="1" x14ac:dyDescent="0.25">
      <c r="B5" s="1" t="s">
        <v>5</v>
      </c>
      <c r="C5" s="2"/>
      <c r="D5" s="2"/>
      <c r="E5" s="6"/>
      <c r="F5" s="7"/>
      <c r="H5" s="8">
        <f>E2</f>
        <v>694446287.67123282</v>
      </c>
      <c r="I5" s="3"/>
    </row>
    <row r="6" spans="2:16" ht="15.75" customHeight="1" x14ac:dyDescent="0.25">
      <c r="B6" s="1"/>
      <c r="C6" s="2"/>
      <c r="D6" s="3"/>
      <c r="E6" s="2"/>
      <c r="F6" s="2"/>
      <c r="I6" s="2"/>
    </row>
    <row r="7" spans="2:16" ht="21.75" customHeight="1" x14ac:dyDescent="0.25">
      <c r="B7" s="24" t="s">
        <v>0</v>
      </c>
      <c r="C7" s="25" t="s">
        <v>1</v>
      </c>
      <c r="D7" s="26" t="s">
        <v>4</v>
      </c>
      <c r="E7" s="25" t="s">
        <v>9</v>
      </c>
      <c r="F7" s="25"/>
      <c r="G7" s="25"/>
      <c r="H7" s="25"/>
      <c r="I7" s="25" t="s">
        <v>3</v>
      </c>
      <c r="J7" s="25" t="s">
        <v>2</v>
      </c>
    </row>
    <row r="8" spans="2:16" ht="51" customHeight="1" x14ac:dyDescent="0.25">
      <c r="B8" s="24"/>
      <c r="C8" s="25"/>
      <c r="D8" s="26"/>
      <c r="E8" s="9" t="s">
        <v>10</v>
      </c>
      <c r="F8" s="9" t="s">
        <v>11</v>
      </c>
      <c r="G8" s="9" t="s">
        <v>12</v>
      </c>
      <c r="H8" s="9" t="s">
        <v>13</v>
      </c>
      <c r="I8" s="25"/>
      <c r="J8" s="25"/>
      <c r="K8" s="10" t="s">
        <v>14</v>
      </c>
      <c r="L8" s="21"/>
      <c r="M8" s="21"/>
      <c r="N8" s="21"/>
      <c r="O8" s="21"/>
      <c r="P8" s="21"/>
    </row>
    <row r="9" spans="2:16" x14ac:dyDescent="0.25">
      <c r="B9" s="15">
        <v>1359500000</v>
      </c>
      <c r="C9" s="27">
        <v>0.27</v>
      </c>
      <c r="D9" s="27">
        <v>0.27</v>
      </c>
      <c r="E9" s="17">
        <v>0.21</v>
      </c>
      <c r="F9" s="20">
        <f>(280000000*21%/365*15)+(394000000*21%/365*13)+(702000000*21%/365*16)+(828000000*21%/365*17)+(1112000000*21%/365*15)+(1222000000*21%/365*2)+(1359500000*21%/365*651)</f>
        <v>540124890.41095889</v>
      </c>
      <c r="G9" s="16">
        <v>0.06</v>
      </c>
      <c r="H9" s="20">
        <f>(280000000*6%/365*15)+(394000000*6%/365*13)+(702000000*6%/365*16)+(828000000*6%/365*17)+(1112000000*6%/365*15)+(1222000000*6%/365*2)+(1359500000*6%/365*651)</f>
        <v>154321397.26027399</v>
      </c>
      <c r="I9" s="18">
        <f>(280000000*27%/365*15)+(394000000*27%/365*13)+(702000000*27%/365*16)+(828000000*27%/365*17)+(1112000000*27%/365*15)+(1222000000*27%/365*2)+(1359500000*27%/365*651)</f>
        <v>694446287.67123282</v>
      </c>
      <c r="J9" s="19">
        <f>I9*0.5%</f>
        <v>3472231.4383561644</v>
      </c>
      <c r="K9" s="8">
        <f>F9+H9</f>
        <v>694446287.67123294</v>
      </c>
      <c r="L9" s="11"/>
      <c r="M9" s="8"/>
      <c r="N9" s="8"/>
      <c r="O9" s="8"/>
      <c r="P9" s="8"/>
    </row>
    <row r="10" spans="2:16" x14ac:dyDescent="0.25">
      <c r="B10" s="15">
        <v>1359500000</v>
      </c>
      <c r="C10" s="27">
        <f t="shared" ref="C10:C41" si="0">E10+G10</f>
        <v>0.26865</v>
      </c>
      <c r="D10" s="27">
        <f t="shared" ref="D10:D37" si="1">C10</f>
        <v>0.26865</v>
      </c>
      <c r="E10" s="17">
        <v>0.21</v>
      </c>
      <c r="F10" s="20">
        <f t="shared" ref="F10:F41" si="2">(280000000*21%/365*15)+(394000000*21%/365*13)+(702000000*21%/365*16)+(828000000*21%/365*17)+(1112000000*21%/365*15)+(1222000000*21%/365*2)+(1359500000*21%/365*651)</f>
        <v>540124890.41095889</v>
      </c>
      <c r="G10" s="27">
        <v>5.8650000000000001E-2</v>
      </c>
      <c r="H10" s="29">
        <f>I10-F10</f>
        <v>150849165.82191777</v>
      </c>
      <c r="I10" s="29">
        <f>I9-J9</f>
        <v>690974056.23287666</v>
      </c>
      <c r="J10" s="28">
        <f t="shared" ref="J10:J41" si="3">J9</f>
        <v>3472231.4383561644</v>
      </c>
      <c r="K10" s="8">
        <f>F10+H10</f>
        <v>690974056.23287666</v>
      </c>
      <c r="L10" s="11">
        <f>F10+H10</f>
        <v>690974056.23287666</v>
      </c>
      <c r="M10" s="8"/>
      <c r="N10" s="8"/>
      <c r="O10" s="8"/>
      <c r="P10" s="8"/>
    </row>
    <row r="11" spans="2:16" x14ac:dyDescent="0.25">
      <c r="B11" s="15">
        <v>1359500000</v>
      </c>
      <c r="C11" s="27">
        <f t="shared" si="0"/>
        <v>0.26729999999999998</v>
      </c>
      <c r="D11" s="27">
        <f t="shared" si="1"/>
        <v>0.26729999999999998</v>
      </c>
      <c r="E11" s="17">
        <v>0.21</v>
      </c>
      <c r="F11" s="20">
        <f t="shared" si="2"/>
        <v>540124890.41095889</v>
      </c>
      <c r="G11" s="27">
        <v>5.7299999999999997E-2</v>
      </c>
      <c r="H11" s="29">
        <f t="shared" ref="H11:H41" si="4">I11-F11</f>
        <v>147376934.38356161</v>
      </c>
      <c r="I11" s="29">
        <f>I10-J10</f>
        <v>687501824.7945205</v>
      </c>
      <c r="J11" s="28">
        <f t="shared" si="3"/>
        <v>3472231.4383561644</v>
      </c>
      <c r="K11" s="8">
        <f t="shared" ref="K11:K41" si="5">F11+H11</f>
        <v>687501824.7945205</v>
      </c>
      <c r="L11" s="11"/>
      <c r="M11" s="8"/>
      <c r="N11" s="8"/>
      <c r="O11" s="8"/>
      <c r="P11" s="8"/>
    </row>
    <row r="12" spans="2:16" x14ac:dyDescent="0.25">
      <c r="B12" s="15">
        <v>1359500000</v>
      </c>
      <c r="C12" s="27">
        <f t="shared" si="0"/>
        <v>0.26595000000000002</v>
      </c>
      <c r="D12" s="27">
        <f t="shared" si="1"/>
        <v>0.26595000000000002</v>
      </c>
      <c r="E12" s="17">
        <v>0.21</v>
      </c>
      <c r="F12" s="20">
        <f t="shared" si="2"/>
        <v>540124890.41095889</v>
      </c>
      <c r="G12" s="27">
        <v>5.595E-2</v>
      </c>
      <c r="H12" s="29">
        <f t="shared" si="4"/>
        <v>143904702.94520545</v>
      </c>
      <c r="I12" s="29">
        <f t="shared" ref="I12:I41" si="6">I11-J11</f>
        <v>684029593.35616434</v>
      </c>
      <c r="J12" s="28">
        <f t="shared" si="3"/>
        <v>3472231.4383561644</v>
      </c>
      <c r="K12" s="8">
        <f t="shared" si="5"/>
        <v>684029593.35616434</v>
      </c>
      <c r="L12" s="11"/>
      <c r="M12" s="8"/>
      <c r="N12" s="8"/>
      <c r="O12" s="8"/>
      <c r="P12" s="8"/>
    </row>
    <row r="13" spans="2:16" x14ac:dyDescent="0.25">
      <c r="B13" s="15">
        <v>1359500000</v>
      </c>
      <c r="C13" s="27">
        <f t="shared" si="0"/>
        <v>0.2646</v>
      </c>
      <c r="D13" s="27">
        <f t="shared" si="1"/>
        <v>0.2646</v>
      </c>
      <c r="E13" s="17">
        <v>0.21</v>
      </c>
      <c r="F13" s="20">
        <f t="shared" si="2"/>
        <v>540124890.41095889</v>
      </c>
      <c r="G13" s="27">
        <v>5.4600000000000003E-2</v>
      </c>
      <c r="H13" s="29">
        <f t="shared" si="4"/>
        <v>140432471.50684929</v>
      </c>
      <c r="I13" s="29">
        <f t="shared" si="6"/>
        <v>680557361.91780818</v>
      </c>
      <c r="J13" s="28">
        <f t="shared" si="3"/>
        <v>3472231.4383561644</v>
      </c>
      <c r="K13" s="8">
        <f t="shared" si="5"/>
        <v>680557361.91780818</v>
      </c>
      <c r="L13" s="11"/>
      <c r="M13" s="8"/>
      <c r="N13" s="8"/>
      <c r="O13" s="8"/>
      <c r="P13" s="8"/>
    </row>
    <row r="14" spans="2:16" x14ac:dyDescent="0.25">
      <c r="B14" s="15">
        <v>1359500000</v>
      </c>
      <c r="C14" s="27">
        <f t="shared" si="0"/>
        <v>0.26324999999999998</v>
      </c>
      <c r="D14" s="27">
        <f t="shared" si="1"/>
        <v>0.26324999999999998</v>
      </c>
      <c r="E14" s="17">
        <v>0.21</v>
      </c>
      <c r="F14" s="20">
        <f t="shared" si="2"/>
        <v>540124890.41095889</v>
      </c>
      <c r="G14" s="27">
        <v>5.3249999999999999E-2</v>
      </c>
      <c r="H14" s="29">
        <f t="shared" si="4"/>
        <v>136960240.06849313</v>
      </c>
      <c r="I14" s="29">
        <f t="shared" si="6"/>
        <v>677085130.47945201</v>
      </c>
      <c r="J14" s="28">
        <f t="shared" si="3"/>
        <v>3472231.4383561644</v>
      </c>
      <c r="K14" s="8">
        <f t="shared" si="5"/>
        <v>677085130.47945201</v>
      </c>
      <c r="L14" s="11"/>
      <c r="M14" s="8"/>
      <c r="N14" s="8"/>
      <c r="O14" s="8"/>
      <c r="P14" s="8"/>
    </row>
    <row r="15" spans="2:16" x14ac:dyDescent="0.25">
      <c r="B15" s="15">
        <v>1359500000</v>
      </c>
      <c r="C15" s="27">
        <f t="shared" si="0"/>
        <v>0.26190000000000002</v>
      </c>
      <c r="D15" s="27">
        <f t="shared" si="1"/>
        <v>0.26190000000000002</v>
      </c>
      <c r="E15" s="17">
        <v>0.21</v>
      </c>
      <c r="F15" s="20">
        <f t="shared" si="2"/>
        <v>540124890.41095889</v>
      </c>
      <c r="G15" s="27">
        <v>5.1900000000000002E-2</v>
      </c>
      <c r="H15" s="29">
        <f t="shared" si="4"/>
        <v>133488008.63013697</v>
      </c>
      <c r="I15" s="29">
        <f t="shared" si="6"/>
        <v>673612899.04109585</v>
      </c>
      <c r="J15" s="28">
        <f t="shared" si="3"/>
        <v>3472231.4383561644</v>
      </c>
      <c r="K15" s="8">
        <f t="shared" si="5"/>
        <v>673612899.04109585</v>
      </c>
      <c r="L15" s="11"/>
      <c r="M15" s="8"/>
      <c r="N15" s="8"/>
      <c r="O15" s="8"/>
      <c r="P15" s="8"/>
    </row>
    <row r="16" spans="2:16" x14ac:dyDescent="0.25">
      <c r="B16" s="15">
        <v>1359500000</v>
      </c>
      <c r="C16" s="27">
        <f t="shared" si="0"/>
        <v>0.26055</v>
      </c>
      <c r="D16" s="27">
        <f t="shared" si="1"/>
        <v>0.26055</v>
      </c>
      <c r="E16" s="17">
        <v>0.21</v>
      </c>
      <c r="F16" s="20">
        <f t="shared" si="2"/>
        <v>540124890.41095889</v>
      </c>
      <c r="G16" s="27">
        <v>5.0549999999999998E-2</v>
      </c>
      <c r="H16" s="29">
        <f t="shared" si="4"/>
        <v>130015777.19178081</v>
      </c>
      <c r="I16" s="29">
        <f t="shared" si="6"/>
        <v>670140667.60273969</v>
      </c>
      <c r="J16" s="28">
        <f t="shared" si="3"/>
        <v>3472231.4383561644</v>
      </c>
      <c r="K16" s="8">
        <f t="shared" si="5"/>
        <v>670140667.60273969</v>
      </c>
      <c r="L16" s="11"/>
      <c r="M16" s="8"/>
      <c r="N16" s="8"/>
      <c r="O16" s="8"/>
      <c r="P16" s="8"/>
    </row>
    <row r="17" spans="2:16" x14ac:dyDescent="0.25">
      <c r="B17" s="15">
        <v>1359500000</v>
      </c>
      <c r="C17" s="27">
        <f t="shared" si="0"/>
        <v>0.25919999999999999</v>
      </c>
      <c r="D17" s="27">
        <f t="shared" si="1"/>
        <v>0.25919999999999999</v>
      </c>
      <c r="E17" s="17">
        <v>0.21</v>
      </c>
      <c r="F17" s="20">
        <f t="shared" si="2"/>
        <v>540124890.41095889</v>
      </c>
      <c r="G17" s="27">
        <v>4.9200000000000001E-2</v>
      </c>
      <c r="H17" s="29">
        <f t="shared" si="4"/>
        <v>126543545.75342464</v>
      </c>
      <c r="I17" s="29">
        <f t="shared" si="6"/>
        <v>666668436.16438353</v>
      </c>
      <c r="J17" s="28">
        <f t="shared" si="3"/>
        <v>3472231.4383561644</v>
      </c>
      <c r="K17" s="8">
        <f t="shared" si="5"/>
        <v>666668436.16438353</v>
      </c>
      <c r="L17" s="11"/>
      <c r="M17" s="8"/>
      <c r="N17" s="8"/>
      <c r="O17" s="8"/>
      <c r="P17" s="8"/>
    </row>
    <row r="18" spans="2:16" x14ac:dyDescent="0.25">
      <c r="B18" s="15">
        <v>1359500000</v>
      </c>
      <c r="C18" s="27">
        <f t="shared" si="0"/>
        <v>0.25784999999999997</v>
      </c>
      <c r="D18" s="27">
        <f t="shared" si="1"/>
        <v>0.25784999999999997</v>
      </c>
      <c r="E18" s="17">
        <v>0.21</v>
      </c>
      <c r="F18" s="20">
        <f t="shared" si="2"/>
        <v>540124890.41095889</v>
      </c>
      <c r="G18" s="27">
        <v>4.7849999999999997E-2</v>
      </c>
      <c r="H18" s="29">
        <f t="shared" si="4"/>
        <v>123071314.31506848</v>
      </c>
      <c r="I18" s="29">
        <f t="shared" si="6"/>
        <v>663196204.72602737</v>
      </c>
      <c r="J18" s="28">
        <f t="shared" si="3"/>
        <v>3472231.4383561644</v>
      </c>
      <c r="K18" s="8">
        <f t="shared" si="5"/>
        <v>663196204.72602737</v>
      </c>
      <c r="L18" s="11"/>
      <c r="M18" s="8"/>
      <c r="N18" s="8"/>
      <c r="O18" s="8"/>
      <c r="P18" s="8"/>
    </row>
    <row r="19" spans="2:16" x14ac:dyDescent="0.25">
      <c r="B19" s="15">
        <v>1359500000</v>
      </c>
      <c r="C19" s="27">
        <f t="shared" si="0"/>
        <v>0.25650000000000001</v>
      </c>
      <c r="D19" s="27">
        <f t="shared" si="1"/>
        <v>0.25650000000000001</v>
      </c>
      <c r="E19" s="17">
        <v>0.21</v>
      </c>
      <c r="F19" s="20">
        <f t="shared" si="2"/>
        <v>540124890.41095889</v>
      </c>
      <c r="G19" s="27">
        <v>4.65E-2</v>
      </c>
      <c r="H19" s="29">
        <f t="shared" si="4"/>
        <v>119599082.87671232</v>
      </c>
      <c r="I19" s="29">
        <f t="shared" si="6"/>
        <v>659723973.28767121</v>
      </c>
      <c r="J19" s="28">
        <f t="shared" si="3"/>
        <v>3472231.4383561644</v>
      </c>
      <c r="K19" s="8">
        <f t="shared" si="5"/>
        <v>659723973.28767121</v>
      </c>
      <c r="L19" s="11"/>
      <c r="M19" s="8"/>
      <c r="N19" s="8"/>
      <c r="O19" s="8"/>
      <c r="P19" s="8"/>
    </row>
    <row r="20" spans="2:16" x14ac:dyDescent="0.25">
      <c r="B20" s="15">
        <v>1359500000</v>
      </c>
      <c r="C20" s="27">
        <f t="shared" si="0"/>
        <v>0.25514999999999999</v>
      </c>
      <c r="D20" s="27">
        <f t="shared" si="1"/>
        <v>0.25514999999999999</v>
      </c>
      <c r="E20" s="17">
        <v>0.21</v>
      </c>
      <c r="F20" s="20">
        <f t="shared" si="2"/>
        <v>540124890.41095889</v>
      </c>
      <c r="G20" s="27">
        <v>4.5150000000000003E-2</v>
      </c>
      <c r="H20" s="29">
        <f t="shared" si="4"/>
        <v>116126851.43835616</v>
      </c>
      <c r="I20" s="29">
        <f t="shared" si="6"/>
        <v>656251741.84931505</v>
      </c>
      <c r="J20" s="28">
        <f t="shared" si="3"/>
        <v>3472231.4383561644</v>
      </c>
      <c r="K20" s="8">
        <f t="shared" si="5"/>
        <v>656251741.84931505</v>
      </c>
      <c r="L20" s="11"/>
      <c r="M20" s="8"/>
      <c r="N20" s="8"/>
      <c r="O20" s="8"/>
      <c r="P20" s="8"/>
    </row>
    <row r="21" spans="2:16" x14ac:dyDescent="0.25">
      <c r="B21" s="15">
        <v>1359500000</v>
      </c>
      <c r="C21" s="27">
        <f t="shared" si="0"/>
        <v>0.25379999999999997</v>
      </c>
      <c r="D21" s="27">
        <f t="shared" si="1"/>
        <v>0.25379999999999997</v>
      </c>
      <c r="E21" s="17">
        <v>0.21</v>
      </c>
      <c r="F21" s="20">
        <f t="shared" si="2"/>
        <v>540124890.41095889</v>
      </c>
      <c r="G21" s="27">
        <v>4.3799999999999999E-2</v>
      </c>
      <c r="H21" s="29">
        <f t="shared" si="4"/>
        <v>112654620</v>
      </c>
      <c r="I21" s="29">
        <f t="shared" si="6"/>
        <v>652779510.41095889</v>
      </c>
      <c r="J21" s="28">
        <f t="shared" si="3"/>
        <v>3472231.4383561644</v>
      </c>
      <c r="K21" s="8">
        <f t="shared" si="5"/>
        <v>652779510.41095889</v>
      </c>
      <c r="L21" s="11"/>
      <c r="M21" s="8"/>
      <c r="N21" s="8"/>
      <c r="O21" s="8"/>
      <c r="P21" s="8"/>
    </row>
    <row r="22" spans="2:16" x14ac:dyDescent="0.25">
      <c r="B22" s="15">
        <v>1359500000</v>
      </c>
      <c r="C22" s="27">
        <f t="shared" si="0"/>
        <v>0.25245000000000001</v>
      </c>
      <c r="D22" s="27">
        <f t="shared" si="1"/>
        <v>0.25245000000000001</v>
      </c>
      <c r="E22" s="17">
        <v>0.21</v>
      </c>
      <c r="F22" s="20">
        <f t="shared" si="2"/>
        <v>540124890.41095889</v>
      </c>
      <c r="G22" s="27">
        <v>4.2450000000000002E-2</v>
      </c>
      <c r="H22" s="29">
        <f t="shared" si="4"/>
        <v>109182388.56164384</v>
      </c>
      <c r="I22" s="29">
        <f t="shared" si="6"/>
        <v>649307278.97260273</v>
      </c>
      <c r="J22" s="28">
        <f t="shared" si="3"/>
        <v>3472231.4383561644</v>
      </c>
      <c r="K22" s="8">
        <f t="shared" si="5"/>
        <v>649307278.97260273</v>
      </c>
      <c r="L22" s="11"/>
      <c r="M22" s="8"/>
      <c r="N22" s="8"/>
      <c r="O22" s="8"/>
      <c r="P22" s="8"/>
    </row>
    <row r="23" spans="2:16" x14ac:dyDescent="0.25">
      <c r="B23" s="15">
        <v>1359500000</v>
      </c>
      <c r="C23" s="27">
        <f t="shared" si="0"/>
        <v>0.25109999999999999</v>
      </c>
      <c r="D23" s="27">
        <f t="shared" si="1"/>
        <v>0.25109999999999999</v>
      </c>
      <c r="E23" s="17">
        <v>0.21</v>
      </c>
      <c r="F23" s="20">
        <f t="shared" si="2"/>
        <v>540124890.41095889</v>
      </c>
      <c r="G23" s="27">
        <v>4.1099999999999998E-2</v>
      </c>
      <c r="H23" s="29">
        <f t="shared" si="4"/>
        <v>105710157.12328768</v>
      </c>
      <c r="I23" s="29">
        <f t="shared" si="6"/>
        <v>645835047.53424656</v>
      </c>
      <c r="J23" s="28">
        <f t="shared" si="3"/>
        <v>3472231.4383561644</v>
      </c>
      <c r="K23" s="8">
        <f t="shared" si="5"/>
        <v>645835047.53424656</v>
      </c>
      <c r="L23" s="11"/>
      <c r="M23" s="8"/>
      <c r="N23" s="8"/>
      <c r="O23" s="8"/>
      <c r="P23" s="8"/>
    </row>
    <row r="24" spans="2:16" x14ac:dyDescent="0.25">
      <c r="B24" s="15">
        <v>1359500000</v>
      </c>
      <c r="C24" s="27">
        <f t="shared" si="0"/>
        <v>0.24975</v>
      </c>
      <c r="D24" s="27">
        <f t="shared" si="1"/>
        <v>0.24975</v>
      </c>
      <c r="E24" s="17">
        <v>0.21</v>
      </c>
      <c r="F24" s="20">
        <f t="shared" si="2"/>
        <v>540124890.41095889</v>
      </c>
      <c r="G24" s="27">
        <v>3.9750000000000001E-2</v>
      </c>
      <c r="H24" s="29">
        <f t="shared" si="4"/>
        <v>102237925.68493152</v>
      </c>
      <c r="I24" s="29">
        <f t="shared" si="6"/>
        <v>642362816.0958904</v>
      </c>
      <c r="J24" s="28">
        <f t="shared" si="3"/>
        <v>3472231.4383561644</v>
      </c>
      <c r="K24" s="8">
        <f t="shared" si="5"/>
        <v>642362816.0958904</v>
      </c>
      <c r="L24" s="11"/>
      <c r="M24" s="8"/>
      <c r="N24" s="8"/>
      <c r="O24" s="8"/>
      <c r="P24" s="8"/>
    </row>
    <row r="25" spans="2:16" x14ac:dyDescent="0.25">
      <c r="B25" s="15">
        <v>1359500000</v>
      </c>
      <c r="C25" s="27">
        <f t="shared" si="0"/>
        <v>0.24839999999999998</v>
      </c>
      <c r="D25" s="27">
        <f t="shared" si="1"/>
        <v>0.24839999999999998</v>
      </c>
      <c r="E25" s="17">
        <v>0.21</v>
      </c>
      <c r="F25" s="20">
        <f t="shared" si="2"/>
        <v>540124890.41095889</v>
      </c>
      <c r="G25" s="27">
        <v>3.8399999999999997E-2</v>
      </c>
      <c r="H25" s="29">
        <f t="shared" si="4"/>
        <v>98765694.246575356</v>
      </c>
      <c r="I25" s="29">
        <f t="shared" si="6"/>
        <v>638890584.65753424</v>
      </c>
      <c r="J25" s="28">
        <f t="shared" si="3"/>
        <v>3472231.4383561644</v>
      </c>
      <c r="K25" s="8">
        <f t="shared" si="5"/>
        <v>638890584.65753424</v>
      </c>
      <c r="L25" s="11"/>
      <c r="M25" s="8"/>
      <c r="N25" s="8"/>
      <c r="O25" s="8"/>
      <c r="P25" s="8"/>
    </row>
    <row r="26" spans="2:16" x14ac:dyDescent="0.25">
      <c r="B26" s="15">
        <v>1359500000</v>
      </c>
      <c r="C26" s="27">
        <f t="shared" si="0"/>
        <v>0.24704999999999999</v>
      </c>
      <c r="D26" s="27">
        <f t="shared" si="1"/>
        <v>0.24704999999999999</v>
      </c>
      <c r="E26" s="17">
        <v>0.21</v>
      </c>
      <c r="F26" s="20">
        <f t="shared" si="2"/>
        <v>540124890.41095889</v>
      </c>
      <c r="G26" s="27">
        <v>3.705E-2</v>
      </c>
      <c r="H26" s="29">
        <f t="shared" si="4"/>
        <v>95293462.808219194</v>
      </c>
      <c r="I26" s="29">
        <f t="shared" si="6"/>
        <v>635418353.21917808</v>
      </c>
      <c r="J26" s="28">
        <f t="shared" si="3"/>
        <v>3472231.4383561644</v>
      </c>
      <c r="K26" s="8">
        <f t="shared" si="5"/>
        <v>635418353.21917808</v>
      </c>
      <c r="L26" s="11"/>
      <c r="M26" s="8"/>
      <c r="N26" s="8"/>
      <c r="O26" s="8"/>
      <c r="P26" s="8"/>
    </row>
    <row r="27" spans="2:16" x14ac:dyDescent="0.25">
      <c r="B27" s="15">
        <v>1359500000</v>
      </c>
      <c r="C27" s="27">
        <f t="shared" si="0"/>
        <v>0.2457</v>
      </c>
      <c r="D27" s="27">
        <f t="shared" si="1"/>
        <v>0.2457</v>
      </c>
      <c r="E27" s="17">
        <v>0.21</v>
      </c>
      <c r="F27" s="20">
        <f t="shared" si="2"/>
        <v>540124890.41095889</v>
      </c>
      <c r="G27" s="27">
        <v>3.5700000000000003E-2</v>
      </c>
      <c r="H27" s="29">
        <f t="shared" si="4"/>
        <v>91821231.369863033</v>
      </c>
      <c r="I27" s="29">
        <f t="shared" si="6"/>
        <v>631946121.78082192</v>
      </c>
      <c r="J27" s="28">
        <f t="shared" si="3"/>
        <v>3472231.4383561644</v>
      </c>
      <c r="K27" s="8">
        <f t="shared" si="5"/>
        <v>631946121.78082192</v>
      </c>
      <c r="L27" s="11"/>
      <c r="M27" s="8"/>
      <c r="N27" s="8"/>
      <c r="O27" s="8"/>
      <c r="P27" s="8"/>
    </row>
    <row r="28" spans="2:16" x14ac:dyDescent="0.25">
      <c r="B28" s="15">
        <v>1359500000</v>
      </c>
      <c r="C28" s="27">
        <f t="shared" si="0"/>
        <v>0.24434999999999998</v>
      </c>
      <c r="D28" s="27">
        <f t="shared" si="1"/>
        <v>0.24434999999999998</v>
      </c>
      <c r="E28" s="17">
        <v>0.21</v>
      </c>
      <c r="F28" s="20">
        <f t="shared" si="2"/>
        <v>540124890.41095889</v>
      </c>
      <c r="G28" s="27">
        <v>3.4349999999999999E-2</v>
      </c>
      <c r="H28" s="29">
        <f t="shared" si="4"/>
        <v>88348999.931506872</v>
      </c>
      <c r="I28" s="29">
        <f t="shared" si="6"/>
        <v>628473890.34246576</v>
      </c>
      <c r="J28" s="28">
        <f t="shared" si="3"/>
        <v>3472231.4383561644</v>
      </c>
      <c r="K28" s="8">
        <f t="shared" si="5"/>
        <v>628473890.34246576</v>
      </c>
      <c r="L28" s="11"/>
      <c r="M28" s="8"/>
      <c r="N28" s="8"/>
      <c r="O28" s="8"/>
      <c r="P28" s="8"/>
    </row>
    <row r="29" spans="2:16" x14ac:dyDescent="0.25">
      <c r="B29" s="15">
        <v>1359500000</v>
      </c>
      <c r="C29" s="27">
        <f t="shared" si="0"/>
        <v>0.24299999999999999</v>
      </c>
      <c r="D29" s="27">
        <f t="shared" si="1"/>
        <v>0.24299999999999999</v>
      </c>
      <c r="E29" s="17">
        <v>0.21</v>
      </c>
      <c r="F29" s="20">
        <f t="shared" si="2"/>
        <v>540124890.41095889</v>
      </c>
      <c r="G29" s="27">
        <v>3.3000000000000002E-2</v>
      </c>
      <c r="H29" s="29">
        <f t="shared" si="4"/>
        <v>84876768.493150711</v>
      </c>
      <c r="I29" s="29">
        <f t="shared" si="6"/>
        <v>625001658.9041096</v>
      </c>
      <c r="J29" s="28">
        <f t="shared" si="3"/>
        <v>3472231.4383561644</v>
      </c>
      <c r="K29" s="8">
        <f t="shared" si="5"/>
        <v>625001658.9041096</v>
      </c>
      <c r="L29" s="11"/>
      <c r="M29" s="8"/>
      <c r="N29" s="8"/>
      <c r="O29" s="8"/>
      <c r="P29" s="8"/>
    </row>
    <row r="30" spans="2:16" x14ac:dyDescent="0.25">
      <c r="B30" s="15">
        <v>1359500000</v>
      </c>
      <c r="C30" s="27">
        <f t="shared" si="0"/>
        <v>0.24164999999999998</v>
      </c>
      <c r="D30" s="27">
        <f t="shared" si="1"/>
        <v>0.24164999999999998</v>
      </c>
      <c r="E30" s="17">
        <v>0.21</v>
      </c>
      <c r="F30" s="20">
        <f t="shared" si="2"/>
        <v>540124890.41095889</v>
      </c>
      <c r="G30" s="27">
        <v>3.1649999999999998E-2</v>
      </c>
      <c r="H30" s="29">
        <f t="shared" si="4"/>
        <v>81404537.05479455</v>
      </c>
      <c r="I30" s="29">
        <f t="shared" si="6"/>
        <v>621529427.46575344</v>
      </c>
      <c r="J30" s="28">
        <f t="shared" si="3"/>
        <v>3472231.4383561644</v>
      </c>
      <c r="K30" s="8">
        <f t="shared" si="5"/>
        <v>621529427.46575344</v>
      </c>
      <c r="L30" s="11"/>
      <c r="M30" s="8"/>
      <c r="N30" s="8"/>
      <c r="O30" s="8"/>
      <c r="P30" s="8"/>
    </row>
    <row r="31" spans="2:16" x14ac:dyDescent="0.25">
      <c r="B31" s="15">
        <v>1359500000</v>
      </c>
      <c r="C31" s="27">
        <f t="shared" si="0"/>
        <v>0.24029999999999999</v>
      </c>
      <c r="D31" s="27">
        <f t="shared" si="1"/>
        <v>0.24029999999999999</v>
      </c>
      <c r="E31" s="17">
        <v>0.21</v>
      </c>
      <c r="F31" s="20">
        <f t="shared" si="2"/>
        <v>540124890.41095889</v>
      </c>
      <c r="G31" s="27">
        <v>3.0300000000000001E-2</v>
      </c>
      <c r="H31" s="29">
        <f t="shared" si="4"/>
        <v>77932305.616438389</v>
      </c>
      <c r="I31" s="29">
        <f t="shared" si="6"/>
        <v>618057196.02739727</v>
      </c>
      <c r="J31" s="28">
        <f t="shared" si="3"/>
        <v>3472231.4383561644</v>
      </c>
      <c r="K31" s="8">
        <f t="shared" si="5"/>
        <v>618057196.02739727</v>
      </c>
      <c r="L31" s="11"/>
      <c r="M31" s="8"/>
      <c r="N31" s="8"/>
      <c r="O31" s="8"/>
      <c r="P31" s="8"/>
    </row>
    <row r="32" spans="2:16" x14ac:dyDescent="0.25">
      <c r="B32" s="15">
        <v>1359500000</v>
      </c>
      <c r="C32" s="27">
        <f t="shared" si="0"/>
        <v>0.23895</v>
      </c>
      <c r="D32" s="27">
        <f t="shared" si="1"/>
        <v>0.23895</v>
      </c>
      <c r="E32" s="17">
        <v>0.21</v>
      </c>
      <c r="F32" s="20">
        <f t="shared" si="2"/>
        <v>540124890.41095889</v>
      </c>
      <c r="G32" s="27">
        <v>2.895E-2</v>
      </c>
      <c r="H32" s="29">
        <f t="shared" si="4"/>
        <v>74460074.178082228</v>
      </c>
      <c r="I32" s="29">
        <f t="shared" si="6"/>
        <v>614584964.58904111</v>
      </c>
      <c r="J32" s="28">
        <f t="shared" si="3"/>
        <v>3472231.4383561644</v>
      </c>
      <c r="K32" s="8">
        <f t="shared" si="5"/>
        <v>614584964.58904111</v>
      </c>
      <c r="L32" s="11"/>
      <c r="M32" s="8"/>
      <c r="N32" s="8"/>
      <c r="O32" s="8"/>
      <c r="P32" s="8"/>
    </row>
    <row r="33" spans="2:16" x14ac:dyDescent="0.25">
      <c r="B33" s="15">
        <v>1359500000</v>
      </c>
      <c r="C33" s="27">
        <f t="shared" si="0"/>
        <v>0.23759999999999998</v>
      </c>
      <c r="D33" s="27">
        <f t="shared" si="1"/>
        <v>0.23759999999999998</v>
      </c>
      <c r="E33" s="17">
        <v>0.21</v>
      </c>
      <c r="F33" s="20">
        <f t="shared" si="2"/>
        <v>540124890.41095889</v>
      </c>
      <c r="G33" s="27">
        <v>2.76E-2</v>
      </c>
      <c r="H33" s="29">
        <f t="shared" si="4"/>
        <v>70987842.739726067</v>
      </c>
      <c r="I33" s="29">
        <f t="shared" si="6"/>
        <v>611112733.15068495</v>
      </c>
      <c r="J33" s="28">
        <f t="shared" si="3"/>
        <v>3472231.4383561644</v>
      </c>
      <c r="K33" s="8">
        <f t="shared" si="5"/>
        <v>611112733.15068495</v>
      </c>
      <c r="L33" s="11"/>
      <c r="M33" s="8"/>
      <c r="N33" s="8"/>
      <c r="O33" s="8"/>
      <c r="P33" s="8"/>
    </row>
    <row r="34" spans="2:16" x14ac:dyDescent="0.25">
      <c r="B34" s="15">
        <v>1359500000</v>
      </c>
      <c r="C34" s="27">
        <f t="shared" si="0"/>
        <v>0.23624999999999999</v>
      </c>
      <c r="D34" s="27">
        <f t="shared" si="1"/>
        <v>0.23624999999999999</v>
      </c>
      <c r="E34" s="17">
        <v>0.21</v>
      </c>
      <c r="F34" s="20">
        <f t="shared" si="2"/>
        <v>540124890.41095889</v>
      </c>
      <c r="G34" s="27">
        <v>2.6249999999999999E-2</v>
      </c>
      <c r="H34" s="29">
        <f t="shared" si="4"/>
        <v>67515611.301369905</v>
      </c>
      <c r="I34" s="29">
        <f t="shared" si="6"/>
        <v>607640501.71232879</v>
      </c>
      <c r="J34" s="28">
        <f t="shared" si="3"/>
        <v>3472231.4383561644</v>
      </c>
      <c r="K34" s="8">
        <f t="shared" si="5"/>
        <v>607640501.71232879</v>
      </c>
      <c r="L34" s="11"/>
      <c r="M34" s="8"/>
      <c r="N34" s="8"/>
      <c r="O34" s="8"/>
      <c r="P34" s="8"/>
    </row>
    <row r="35" spans="2:16" x14ac:dyDescent="0.25">
      <c r="B35" s="15">
        <v>1359500000</v>
      </c>
      <c r="C35" s="27">
        <f t="shared" si="0"/>
        <v>0.2349</v>
      </c>
      <c r="D35" s="27">
        <f t="shared" si="1"/>
        <v>0.2349</v>
      </c>
      <c r="E35" s="17">
        <v>0.21</v>
      </c>
      <c r="F35" s="20">
        <f t="shared" si="2"/>
        <v>540124890.41095889</v>
      </c>
      <c r="G35" s="27">
        <v>2.4899999999999999E-2</v>
      </c>
      <c r="H35" s="29">
        <f t="shared" si="4"/>
        <v>64043379.863013744</v>
      </c>
      <c r="I35" s="29">
        <f t="shared" si="6"/>
        <v>604168270.27397263</v>
      </c>
      <c r="J35" s="28">
        <f t="shared" si="3"/>
        <v>3472231.4383561644</v>
      </c>
      <c r="K35" s="8">
        <f t="shared" si="5"/>
        <v>604168270.27397263</v>
      </c>
      <c r="L35" s="11"/>
      <c r="M35" s="8"/>
      <c r="N35" s="8"/>
      <c r="O35" s="8"/>
      <c r="P35" s="8"/>
    </row>
    <row r="36" spans="2:16" x14ac:dyDescent="0.25">
      <c r="B36" s="15">
        <v>1359500000</v>
      </c>
      <c r="C36" s="27">
        <f t="shared" si="0"/>
        <v>0.23354999999999998</v>
      </c>
      <c r="D36" s="27">
        <f t="shared" si="1"/>
        <v>0.23354999999999998</v>
      </c>
      <c r="E36" s="17">
        <v>0.21</v>
      </c>
      <c r="F36" s="20">
        <f t="shared" si="2"/>
        <v>540124890.41095889</v>
      </c>
      <c r="G36" s="27">
        <v>2.3550000000000001E-2</v>
      </c>
      <c r="H36" s="29">
        <f t="shared" si="4"/>
        <v>60571148.424657583</v>
      </c>
      <c r="I36" s="29">
        <f t="shared" si="6"/>
        <v>600696038.83561647</v>
      </c>
      <c r="J36" s="28">
        <f t="shared" si="3"/>
        <v>3472231.4383561644</v>
      </c>
      <c r="K36" s="8">
        <f t="shared" si="5"/>
        <v>600696038.83561647</v>
      </c>
      <c r="L36" s="11"/>
      <c r="M36" s="8"/>
      <c r="N36" s="8"/>
      <c r="O36" s="8"/>
      <c r="P36" s="8"/>
    </row>
    <row r="37" spans="2:16" x14ac:dyDescent="0.25">
      <c r="B37" s="15">
        <v>1359500000</v>
      </c>
      <c r="C37" s="27">
        <f t="shared" si="0"/>
        <v>0.23219999999999999</v>
      </c>
      <c r="D37" s="27">
        <f t="shared" si="1"/>
        <v>0.23219999999999999</v>
      </c>
      <c r="E37" s="17">
        <v>0.21</v>
      </c>
      <c r="F37" s="20">
        <f t="shared" si="2"/>
        <v>540124890.41095889</v>
      </c>
      <c r="G37" s="27">
        <v>2.2200000000000001E-2</v>
      </c>
      <c r="H37" s="29">
        <f t="shared" si="4"/>
        <v>57098916.986301422</v>
      </c>
      <c r="I37" s="29">
        <f t="shared" si="6"/>
        <v>597223807.39726031</v>
      </c>
      <c r="J37" s="28">
        <f t="shared" si="3"/>
        <v>3472231.4383561644</v>
      </c>
      <c r="K37" s="8">
        <f t="shared" si="5"/>
        <v>597223807.39726031</v>
      </c>
      <c r="L37" s="11"/>
      <c r="M37" s="8"/>
      <c r="N37" s="8"/>
      <c r="O37" s="8"/>
      <c r="P37" s="8"/>
    </row>
    <row r="38" spans="2:16" x14ac:dyDescent="0.25">
      <c r="B38" s="15">
        <v>1359500000</v>
      </c>
      <c r="C38" s="27">
        <f t="shared" si="0"/>
        <v>0.23085</v>
      </c>
      <c r="D38" s="27">
        <f>C38</f>
        <v>0.23085</v>
      </c>
      <c r="E38" s="17">
        <v>0.21</v>
      </c>
      <c r="F38" s="20">
        <f t="shared" si="2"/>
        <v>540124890.41095889</v>
      </c>
      <c r="G38" s="27">
        <v>2.085E-2</v>
      </c>
      <c r="H38" s="29">
        <f t="shared" si="4"/>
        <v>53626685.547945261</v>
      </c>
      <c r="I38" s="29">
        <f t="shared" si="6"/>
        <v>593751575.95890415</v>
      </c>
      <c r="J38" s="28">
        <f t="shared" si="3"/>
        <v>3472231.4383561644</v>
      </c>
      <c r="K38" s="8">
        <f t="shared" si="5"/>
        <v>593751575.95890415</v>
      </c>
      <c r="L38" s="11"/>
      <c r="M38" s="8"/>
      <c r="N38" s="8"/>
      <c r="O38" s="8"/>
      <c r="P38" s="8"/>
    </row>
    <row r="39" spans="2:16" x14ac:dyDescent="0.25">
      <c r="B39" s="15">
        <v>1359500000</v>
      </c>
      <c r="C39" s="27">
        <f t="shared" si="0"/>
        <v>0.22949999999999998</v>
      </c>
      <c r="D39" s="27">
        <f>C39</f>
        <v>0.22949999999999998</v>
      </c>
      <c r="E39" s="17">
        <v>0.21</v>
      </c>
      <c r="F39" s="20">
        <f t="shared" si="2"/>
        <v>540124890.41095889</v>
      </c>
      <c r="G39" s="27">
        <v>1.95E-2</v>
      </c>
      <c r="H39" s="29">
        <f t="shared" si="4"/>
        <v>50154454.1095891</v>
      </c>
      <c r="I39" s="29">
        <f t="shared" si="6"/>
        <v>590279344.52054799</v>
      </c>
      <c r="J39" s="28">
        <f t="shared" si="3"/>
        <v>3472231.4383561644</v>
      </c>
      <c r="K39" s="8">
        <f t="shared" si="5"/>
        <v>590279344.52054799</v>
      </c>
      <c r="L39" s="11"/>
      <c r="M39" s="8"/>
      <c r="N39" s="8"/>
      <c r="O39" s="8"/>
      <c r="P39" s="8"/>
    </row>
    <row r="40" spans="2:16" x14ac:dyDescent="0.25">
      <c r="B40" s="15">
        <v>1359500000</v>
      </c>
      <c r="C40" s="27">
        <f t="shared" si="0"/>
        <v>0.22814999999999999</v>
      </c>
      <c r="D40" s="27">
        <f>C40</f>
        <v>0.22814999999999999</v>
      </c>
      <c r="E40" s="17">
        <v>0.21</v>
      </c>
      <c r="F40" s="20">
        <f t="shared" si="2"/>
        <v>540124890.41095889</v>
      </c>
      <c r="G40" s="27">
        <v>1.8149999999999999E-2</v>
      </c>
      <c r="H40" s="29">
        <f t="shared" si="4"/>
        <v>46682222.671232939</v>
      </c>
      <c r="I40" s="29">
        <f t="shared" si="6"/>
        <v>586807113.08219182</v>
      </c>
      <c r="J40" s="28">
        <f t="shared" si="3"/>
        <v>3472231.4383561644</v>
      </c>
      <c r="K40" s="8">
        <f t="shared" si="5"/>
        <v>586807113.08219182</v>
      </c>
      <c r="L40" s="11"/>
      <c r="M40" s="8"/>
      <c r="N40" s="8"/>
      <c r="O40" s="8"/>
      <c r="P40" s="8"/>
    </row>
    <row r="41" spans="2:16" x14ac:dyDescent="0.25">
      <c r="B41" s="15">
        <v>1359500000</v>
      </c>
      <c r="C41" s="27">
        <f t="shared" si="0"/>
        <v>0.2268</v>
      </c>
      <c r="D41" s="27">
        <f>C41</f>
        <v>0.2268</v>
      </c>
      <c r="E41" s="17">
        <v>0.21</v>
      </c>
      <c r="F41" s="20">
        <f t="shared" si="2"/>
        <v>540124890.41095889</v>
      </c>
      <c r="G41" s="27">
        <v>1.6799999999999999E-2</v>
      </c>
      <c r="H41" s="29">
        <f t="shared" si="4"/>
        <v>43209991.232876778</v>
      </c>
      <c r="I41" s="29">
        <f t="shared" si="6"/>
        <v>583334881.64383566</v>
      </c>
      <c r="J41" s="28">
        <f t="shared" si="3"/>
        <v>3472231.4383561644</v>
      </c>
      <c r="K41" s="8">
        <f t="shared" si="5"/>
        <v>583334881.64383566</v>
      </c>
      <c r="L41" s="11"/>
      <c r="M41" s="8"/>
      <c r="N41" s="8"/>
      <c r="O41" s="8"/>
      <c r="P41" s="8"/>
    </row>
  </sheetData>
  <mergeCells count="9">
    <mergeCell ref="L8:P8"/>
    <mergeCell ref="B1:J1"/>
    <mergeCell ref="B3:H3"/>
    <mergeCell ref="B7:B8"/>
    <mergeCell ref="C7:C8"/>
    <mergeCell ref="D7:D8"/>
    <mergeCell ref="E7:H7"/>
    <mergeCell ref="I7:I8"/>
    <mergeCell ref="J7:J8"/>
  </mergeCells>
  <pageMargins left="0.11811023622047245" right="0" top="0.15748031496062992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28002</vt:lpstr>
    </vt:vector>
  </TitlesOfParts>
  <Company>JSC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Шумилова</dc:creator>
  <cp:lastModifiedBy>Погодаева Наталья Альбертовна</cp:lastModifiedBy>
  <cp:lastPrinted>2025-01-29T03:52:45Z</cp:lastPrinted>
  <dcterms:created xsi:type="dcterms:W3CDTF">2014-03-03T00:11:51Z</dcterms:created>
  <dcterms:modified xsi:type="dcterms:W3CDTF">2025-01-29T09:20:33Z</dcterms:modified>
</cp:coreProperties>
</file>